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9" i="4" l="1"/>
  <c r="O19" i="4"/>
  <c r="O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4" i="4"/>
  <c r="N5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4" i="4"/>
</calcChain>
</file>

<file path=xl/sharedStrings.xml><?xml version="1.0" encoding="utf-8"?>
<sst xmlns="http://schemas.openxmlformats.org/spreadsheetml/2006/main" count="182" uniqueCount="72">
  <si>
    <t>Группа</t>
  </si>
  <si>
    <t>Подгруппа</t>
  </si>
  <si>
    <t>БЕ</t>
  </si>
  <si>
    <t>МОЛ</t>
  </si>
  <si>
    <t>Символьный код</t>
  </si>
  <si>
    <t>Название</t>
  </si>
  <si>
    <t>СУЭК Хакасия</t>
  </si>
  <si>
    <t>[396] (Bagatovaev@suek.ru) Елена Багатова</t>
  </si>
  <si>
    <t>Единицы измерения</t>
  </si>
  <si>
    <t>Доступное количество</t>
  </si>
  <si>
    <t>Цена</t>
  </si>
  <si>
    <t>Ссылка</t>
  </si>
  <si>
    <t>ШТ</t>
  </si>
  <si>
    <t>Внешний код</t>
  </si>
  <si>
    <t>ID</t>
  </si>
  <si>
    <t>Активность</t>
  </si>
  <si>
    <t>Материалы</t>
  </si>
  <si>
    <t>Да</t>
  </si>
  <si>
    <t>Блокировка</t>
  </si>
  <si>
    <t>Сумма на продаже</t>
  </si>
  <si>
    <t>Резино-технические изделия</t>
  </si>
  <si>
    <t>2000588032-4F02</t>
  </si>
  <si>
    <t>КОЛЬЦО 018-022-25-2-3 ГОСТ18829-73</t>
  </si>
  <si>
    <t>Нет</t>
  </si>
  <si>
    <t>https://etp-aktiv.ru/catalog/materialy/rezino-tekhnicheskie-izdeliya/2000588032-4F02/</t>
  </si>
  <si>
    <t>2000461201-4F02</t>
  </si>
  <si>
    <t>КОЛЬЦО 120-130-58-2-3</t>
  </si>
  <si>
    <t>https://etp-aktiv.ru/catalog/materialy/rezino-tekhnicheskie-izdeliya/2000461201-4F02/</t>
  </si>
  <si>
    <t>2000074098-4F02</t>
  </si>
  <si>
    <t>КОЛЬЦО УПЛОТНИТЕЛЬНОЕ 008-012-25-2-3</t>
  </si>
  <si>
    <t>https://etp-aktiv.ru/catalog/materialy/rezino-tekhnicheskie-izdeliya/2000074098-4F02/</t>
  </si>
  <si>
    <t>2000000168-4F02</t>
  </si>
  <si>
    <t>КОЛЬЦО УПЛОТНИТЕЛЬНОЕ 014-018-25-2-2</t>
  </si>
  <si>
    <t>https://etp-aktiv.ru/catalog/materialy/rezino-tekhnicheskie-izdeliya/2000000168-4F02/</t>
  </si>
  <si>
    <t>2000000614-4F02</t>
  </si>
  <si>
    <t>КОЛЬЦО УПЛОТНИТЕЛЬНОЕ 016-020-25-2-3</t>
  </si>
  <si>
    <t>https://etp-aktiv.ru/catalog/materialy/rezino-tekhnicheskie-izdeliya/2000000614-4F02/</t>
  </si>
  <si>
    <t>2000000201-4F02</t>
  </si>
  <si>
    <t>КОЛЬЦО УПЛОТНИТЕЛЬНОЕ 020-025-30-2-3</t>
  </si>
  <si>
    <t>https://etp-aktiv.ru/catalog/materialy/rezino-tekhnicheskie-izdeliya/2000000201-4F02/</t>
  </si>
  <si>
    <t>2000300517-4F02</t>
  </si>
  <si>
    <t>КОЛЬЦО УПЛОТНИТЕЛЬНОЕ 021-025-25-2-3</t>
  </si>
  <si>
    <t>https://etp-aktiv.ru/catalog/materialy/rezino-tekhnicheskie-izdeliya/2000300517-4F02/</t>
  </si>
  <si>
    <t>2000000049-4F02</t>
  </si>
  <si>
    <t>КОЛЬЦО УПЛОТНИТЕЛЬНОЕ 025-030-30-2-3</t>
  </si>
  <si>
    <t>https://etp-aktiv.ru/catalog/materialy/rezino-tekhnicheskie-izdeliya/2000000049-4F02/</t>
  </si>
  <si>
    <t>2000199770-4F02</t>
  </si>
  <si>
    <t>КОЛЬЦО УПЛОТНИТЕЛЬНОЕ 027-032-30-2-3</t>
  </si>
  <si>
    <t>https://etp-aktiv.ru/catalog/materialy/rezino-tekhnicheskie-izdeliya/2000199770-4F02/</t>
  </si>
  <si>
    <t>2000000129-4F02</t>
  </si>
  <si>
    <t>КОЛЬЦО УПЛОТНИТЕЛЬНОЕ 030-035-30-2-3</t>
  </si>
  <si>
    <t>https://etp-aktiv.ru/catalog/materialy/rezino-tekhnicheskie-izdeliya/2000000129-4F02/</t>
  </si>
  <si>
    <t>2000000288-4F02</t>
  </si>
  <si>
    <t>КОЛЬЦО УПЛОТНИТЕЛЬНОЕ 034-040-36-2-2</t>
  </si>
  <si>
    <t>https://etp-aktiv.ru/catalog/materialy/rezino-tekhnicheskie-izdeliya/2000000288-4F02/</t>
  </si>
  <si>
    <t>2000008168-4F02</t>
  </si>
  <si>
    <t>МАНЖЕТА АРМИР 1,1-360*400-1 ГОСТ8752-79</t>
  </si>
  <si>
    <t>https://etp-aktiv.ru/catalog/materialy/rezino-tekhnicheskie-izdeliya/2000008168-4F02/</t>
  </si>
  <si>
    <t>2000289360-4F04</t>
  </si>
  <si>
    <t>РВД D10 P330 2SN БРС L200 (ПМ)</t>
  </si>
  <si>
    <t>ПМ</t>
  </si>
  <si>
    <t>https://etp-aktiv.ru/catalog/materialy/rezino-tekhnicheskie-izdeliya/2000289360-4F04/</t>
  </si>
  <si>
    <t>2000337017-4F02</t>
  </si>
  <si>
    <t>РУКАВ МБС 2КЛ D130ММ 0,7МПА ТУ38-305133</t>
  </si>
  <si>
    <t>М</t>
  </si>
  <si>
    <t>https://etp-aktiv.ru/catalog/materialy/rezino-tekhnicheskie-izdeliya/2000337017-4F02/</t>
  </si>
  <si>
    <t>2000302189-4F02</t>
  </si>
  <si>
    <t>ТЕХПЛАСТИНА 20*600*600ММ МБС ТУ38.105867</t>
  </si>
  <si>
    <t>КГ</t>
  </si>
  <si>
    <t>https://etp-aktiv.ru/catalog/materialy/rezino-tekhnicheskie-izdeliya/2000302189-4F02/</t>
  </si>
  <si>
    <t>Перечень товаров  по подгруппе:  Резино-технические изделия</t>
  </si>
  <si>
    <t>Цена с НДС в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</si>
</sst>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/>
    <xf numFmtId="4" fontId="2" fillId="0" borderId="1" xfId="0" applyNumberFormat="1" applyFont="1" applyBorder="1" applyAlignment="1">
      <alignment horizontal="right"/>
    </xf>
    <xf numFmtId="0" fontId="0" fillId="0" borderId="0" xfId="0" applyNumberFormat="1" applyAlignment="1">
      <alignment horizontal="center" vertical="center" wrapText="1"/>
    </xf>
    <xf numFmtId="0" fontId="3" fillId="0" borderId="0" xfId="1" applyNumberFormat="1"/>
    <xf numFmtId="0" fontId="2" fillId="0" borderId="1" xfId="0" applyNumberFormat="1" applyFont="1" applyBorder="1" applyAlignment="1">
      <alignment horizontal="center"/>
    </xf>
    <xf numFmtId="0" fontId="4" fillId="0" borderId="0" xfId="0" applyFont="1"/>
    <xf numFmtId="4" fontId="4" fillId="0" borderId="0" xfId="0" applyNumberFormat="1" applyFont="1"/>
    <xf numFmtId="0" fontId="0" fillId="0" borderId="0" xfId="0" applyAlignment="1">
      <alignment horizontal="center" vertical="center" wrapText="1"/>
    </xf>
    <xf numFmtId="0" fontId="0" fillId="0" borderId="0" xfId="0" applyNumberForma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tp-aktiv.ru/catalog/materialy/rezino-tekhnicheskie-izdeliya/2000000049-4F02/" TargetMode="External"/><Relationship Id="rId13" Type="http://schemas.openxmlformats.org/officeDocument/2006/relationships/hyperlink" Target="https://etp-aktiv.ru/catalog/materialy/rezino-tekhnicheskie-izdeliya/2000289360-4F04/" TargetMode="External"/><Relationship Id="rId3" Type="http://schemas.openxmlformats.org/officeDocument/2006/relationships/hyperlink" Target="https://etp-aktiv.ru/catalog/materialy/rezino-tekhnicheskie-izdeliya/2000074098-4F02/" TargetMode="External"/><Relationship Id="rId7" Type="http://schemas.openxmlformats.org/officeDocument/2006/relationships/hyperlink" Target="https://etp-aktiv.ru/catalog/materialy/rezino-tekhnicheskie-izdeliya/2000300517-4F02/" TargetMode="External"/><Relationship Id="rId12" Type="http://schemas.openxmlformats.org/officeDocument/2006/relationships/hyperlink" Target="https://etp-aktiv.ru/catalog/materialy/rezino-tekhnicheskie-izdeliya/2000008168-4F02/" TargetMode="External"/><Relationship Id="rId2" Type="http://schemas.openxmlformats.org/officeDocument/2006/relationships/hyperlink" Target="https://etp-aktiv.ru/catalog/materialy/rezino-tekhnicheskie-izdeliya/2000461201-4F02/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etp-aktiv.ru/catalog/materialy/rezino-tekhnicheskie-izdeliya/2000588032-4F02/" TargetMode="External"/><Relationship Id="rId6" Type="http://schemas.openxmlformats.org/officeDocument/2006/relationships/hyperlink" Target="https://etp-aktiv.ru/catalog/materialy/rezino-tekhnicheskie-izdeliya/2000000201-4F02/" TargetMode="External"/><Relationship Id="rId11" Type="http://schemas.openxmlformats.org/officeDocument/2006/relationships/hyperlink" Target="https://etp-aktiv.ru/catalog/materialy/rezino-tekhnicheskie-izdeliya/2000000288-4F02/" TargetMode="External"/><Relationship Id="rId5" Type="http://schemas.openxmlformats.org/officeDocument/2006/relationships/hyperlink" Target="https://etp-aktiv.ru/catalog/materialy/rezino-tekhnicheskie-izdeliya/2000000614-4F02/" TargetMode="External"/><Relationship Id="rId15" Type="http://schemas.openxmlformats.org/officeDocument/2006/relationships/hyperlink" Target="https://etp-aktiv.ru/catalog/materialy/rezino-tekhnicheskie-izdeliya/2000302189-4F02/" TargetMode="External"/><Relationship Id="rId10" Type="http://schemas.openxmlformats.org/officeDocument/2006/relationships/hyperlink" Target="https://etp-aktiv.ru/catalog/materialy/rezino-tekhnicheskie-izdeliya/2000000129-4F02/" TargetMode="External"/><Relationship Id="rId4" Type="http://schemas.openxmlformats.org/officeDocument/2006/relationships/hyperlink" Target="https://etp-aktiv.ru/catalog/materialy/rezino-tekhnicheskie-izdeliya/2000000168-4F02/" TargetMode="External"/><Relationship Id="rId9" Type="http://schemas.openxmlformats.org/officeDocument/2006/relationships/hyperlink" Target="https://etp-aktiv.ru/catalog/materialy/rezino-tekhnicheskie-izdeliya/2000199770-4F02/" TargetMode="External"/><Relationship Id="rId14" Type="http://schemas.openxmlformats.org/officeDocument/2006/relationships/hyperlink" Target="https://etp-aktiv.ru/catalog/materialy/rezino-tekhnicheskie-izdeliya/2000337017-4F0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topLeftCell="A3" workbookViewId="0">
      <selection activeCell="L19" sqref="L19:O19"/>
    </sheetView>
  </sheetViews>
  <sheetFormatPr defaultRowHeight="14.4" x14ac:dyDescent="0.3"/>
  <cols>
    <col min="1" max="1" width="13" customWidth="1"/>
    <col min="2" max="2" width="28.77734375" customWidth="1"/>
    <col min="3" max="3" width="13.77734375" customWidth="1"/>
    <col min="4" max="4" width="35.5546875" customWidth="1"/>
    <col min="5" max="5" width="0" hidden="1" customWidth="1"/>
    <col min="6" max="6" width="15" customWidth="1"/>
    <col min="7" max="7" width="20.21875" customWidth="1"/>
    <col min="8" max="8" width="11.44140625" hidden="1" customWidth="1"/>
    <col min="9" max="10" width="0" hidden="1" customWidth="1"/>
    <col min="11" max="11" width="8.88671875" customWidth="1"/>
    <col min="12" max="12" width="14.33203125" customWidth="1"/>
    <col min="13" max="14" width="11.33203125" customWidth="1"/>
    <col min="15" max="15" width="12" customWidth="1"/>
  </cols>
  <sheetData>
    <row r="1" spans="1:17" x14ac:dyDescent="0.3">
      <c r="A1" s="1" t="s">
        <v>70</v>
      </c>
      <c r="B1" s="1"/>
      <c r="C1" s="1"/>
    </row>
    <row r="3" spans="1:17" s="12" customFormat="1" ht="41.4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14</v>
      </c>
      <c r="F3" s="2" t="s">
        <v>13</v>
      </c>
      <c r="G3" s="2" t="s">
        <v>4</v>
      </c>
      <c r="H3" s="2" t="s">
        <v>5</v>
      </c>
      <c r="I3" s="2" t="s">
        <v>15</v>
      </c>
      <c r="J3" s="2" t="s">
        <v>18</v>
      </c>
      <c r="K3" s="2" t="s">
        <v>8</v>
      </c>
      <c r="L3" s="2" t="s">
        <v>9</v>
      </c>
      <c r="M3" s="2" t="s">
        <v>10</v>
      </c>
      <c r="N3" s="2" t="s">
        <v>71</v>
      </c>
      <c r="O3" s="2" t="s">
        <v>19</v>
      </c>
      <c r="P3" s="7" t="s">
        <v>11</v>
      </c>
      <c r="Q3" s="7"/>
    </row>
    <row r="4" spans="1:17" x14ac:dyDescent="0.3">
      <c r="A4" s="3" t="s">
        <v>16</v>
      </c>
      <c r="B4" s="3" t="s">
        <v>20</v>
      </c>
      <c r="C4" s="3" t="s">
        <v>6</v>
      </c>
      <c r="D4" s="3" t="s">
        <v>7</v>
      </c>
      <c r="E4" s="4">
        <v>331836</v>
      </c>
      <c r="F4" s="5" t="s">
        <v>21</v>
      </c>
      <c r="G4" s="5" t="s">
        <v>21</v>
      </c>
      <c r="H4" s="5" t="s">
        <v>22</v>
      </c>
      <c r="I4" s="9" t="s">
        <v>17</v>
      </c>
      <c r="J4" s="3" t="s">
        <v>23</v>
      </c>
      <c r="K4" s="3" t="s">
        <v>12</v>
      </c>
      <c r="L4" s="4">
        <v>9</v>
      </c>
      <c r="M4" s="6">
        <v>2.25</v>
      </c>
      <c r="N4" s="6">
        <f>M4*1.22</f>
        <v>2.7450000000000001</v>
      </c>
      <c r="O4" s="6">
        <f>L4*N4</f>
        <v>24.705000000000002</v>
      </c>
      <c r="P4" s="8" t="s">
        <v>24</v>
      </c>
      <c r="Q4" s="13"/>
    </row>
    <row r="5" spans="1:17" x14ac:dyDescent="0.3">
      <c r="A5" s="3" t="s">
        <v>16</v>
      </c>
      <c r="B5" s="3" t="s">
        <v>20</v>
      </c>
      <c r="C5" s="3" t="s">
        <v>6</v>
      </c>
      <c r="D5" s="3" t="s">
        <v>7</v>
      </c>
      <c r="E5" s="4">
        <v>269631</v>
      </c>
      <c r="F5" s="5" t="s">
        <v>25</v>
      </c>
      <c r="G5" s="5" t="s">
        <v>25</v>
      </c>
      <c r="H5" s="5" t="s">
        <v>26</v>
      </c>
      <c r="I5" s="9" t="s">
        <v>17</v>
      </c>
      <c r="J5" s="3" t="s">
        <v>23</v>
      </c>
      <c r="K5" s="3" t="s">
        <v>12</v>
      </c>
      <c r="L5" s="4">
        <v>90</v>
      </c>
      <c r="M5" s="6">
        <v>16.88</v>
      </c>
      <c r="N5" s="6">
        <f t="shared" ref="N5:N18" si="0">M5*1.22</f>
        <v>20.593599999999999</v>
      </c>
      <c r="O5" s="6">
        <f t="shared" ref="O5:O18" si="1">L5*N5</f>
        <v>1853.424</v>
      </c>
      <c r="P5" s="8" t="s">
        <v>27</v>
      </c>
      <c r="Q5" s="13"/>
    </row>
    <row r="6" spans="1:17" x14ac:dyDescent="0.3">
      <c r="A6" s="3" t="s">
        <v>16</v>
      </c>
      <c r="B6" s="3" t="s">
        <v>20</v>
      </c>
      <c r="C6" s="3" t="s">
        <v>6</v>
      </c>
      <c r="D6" s="3" t="s">
        <v>7</v>
      </c>
      <c r="E6" s="4">
        <v>331844</v>
      </c>
      <c r="F6" s="5" t="s">
        <v>28</v>
      </c>
      <c r="G6" s="5" t="s">
        <v>28</v>
      </c>
      <c r="H6" s="5" t="s">
        <v>29</v>
      </c>
      <c r="I6" s="9" t="s">
        <v>17</v>
      </c>
      <c r="J6" s="3" t="s">
        <v>23</v>
      </c>
      <c r="K6" s="3" t="s">
        <v>12</v>
      </c>
      <c r="L6" s="4">
        <v>12</v>
      </c>
      <c r="M6" s="6">
        <v>1.1299999999999999</v>
      </c>
      <c r="N6" s="6">
        <f t="shared" si="0"/>
        <v>1.3785999999999998</v>
      </c>
      <c r="O6" s="6">
        <f t="shared" si="1"/>
        <v>16.543199999999999</v>
      </c>
      <c r="P6" s="8" t="s">
        <v>30</v>
      </c>
      <c r="Q6" s="13"/>
    </row>
    <row r="7" spans="1:17" x14ac:dyDescent="0.3">
      <c r="A7" s="3" t="s">
        <v>16</v>
      </c>
      <c r="B7" s="3" t="s">
        <v>20</v>
      </c>
      <c r="C7" s="3" t="s">
        <v>6</v>
      </c>
      <c r="D7" s="3" t="s">
        <v>7</v>
      </c>
      <c r="E7" s="4">
        <v>331841</v>
      </c>
      <c r="F7" s="5" t="s">
        <v>31</v>
      </c>
      <c r="G7" s="5" t="s">
        <v>31</v>
      </c>
      <c r="H7" s="5" t="s">
        <v>32</v>
      </c>
      <c r="I7" s="9" t="s">
        <v>17</v>
      </c>
      <c r="J7" s="3" t="s">
        <v>23</v>
      </c>
      <c r="K7" s="3" t="s">
        <v>12</v>
      </c>
      <c r="L7" s="4">
        <v>12</v>
      </c>
      <c r="M7" s="6">
        <v>1.69</v>
      </c>
      <c r="N7" s="6">
        <f t="shared" si="0"/>
        <v>2.0617999999999999</v>
      </c>
      <c r="O7" s="6">
        <f t="shared" si="1"/>
        <v>24.741599999999998</v>
      </c>
      <c r="P7" s="8" t="s">
        <v>33</v>
      </c>
      <c r="Q7" s="13"/>
    </row>
    <row r="8" spans="1:17" x14ac:dyDescent="0.3">
      <c r="A8" s="3" t="s">
        <v>16</v>
      </c>
      <c r="B8" s="3" t="s">
        <v>20</v>
      </c>
      <c r="C8" s="3" t="s">
        <v>6</v>
      </c>
      <c r="D8" s="3" t="s">
        <v>7</v>
      </c>
      <c r="E8" s="4">
        <v>331843</v>
      </c>
      <c r="F8" s="5" t="s">
        <v>34</v>
      </c>
      <c r="G8" s="5" t="s">
        <v>34</v>
      </c>
      <c r="H8" s="5" t="s">
        <v>35</v>
      </c>
      <c r="I8" s="9" t="s">
        <v>17</v>
      </c>
      <c r="J8" s="3" t="s">
        <v>23</v>
      </c>
      <c r="K8" s="3" t="s">
        <v>12</v>
      </c>
      <c r="L8" s="4">
        <v>16</v>
      </c>
      <c r="M8" s="6">
        <v>1.69</v>
      </c>
      <c r="N8" s="6">
        <f t="shared" si="0"/>
        <v>2.0617999999999999</v>
      </c>
      <c r="O8" s="6">
        <f t="shared" si="1"/>
        <v>32.988799999999998</v>
      </c>
      <c r="P8" s="8" t="s">
        <v>36</v>
      </c>
      <c r="Q8" s="13"/>
    </row>
    <row r="9" spans="1:17" x14ac:dyDescent="0.3">
      <c r="A9" s="3" t="s">
        <v>16</v>
      </c>
      <c r="B9" s="3" t="s">
        <v>20</v>
      </c>
      <c r="C9" s="3" t="s">
        <v>6</v>
      </c>
      <c r="D9" s="3" t="s">
        <v>7</v>
      </c>
      <c r="E9" s="4">
        <v>331842</v>
      </c>
      <c r="F9" s="5" t="s">
        <v>37</v>
      </c>
      <c r="G9" s="5" t="s">
        <v>37</v>
      </c>
      <c r="H9" s="5" t="s">
        <v>38</v>
      </c>
      <c r="I9" s="9" t="s">
        <v>17</v>
      </c>
      <c r="J9" s="3" t="s">
        <v>23</v>
      </c>
      <c r="K9" s="3" t="s">
        <v>12</v>
      </c>
      <c r="L9" s="4">
        <v>28</v>
      </c>
      <c r="M9" s="6">
        <v>2.25</v>
      </c>
      <c r="N9" s="6">
        <f t="shared" si="0"/>
        <v>2.7450000000000001</v>
      </c>
      <c r="O9" s="6">
        <f t="shared" si="1"/>
        <v>76.86</v>
      </c>
      <c r="P9" s="8" t="s">
        <v>39</v>
      </c>
      <c r="Q9" s="13"/>
    </row>
    <row r="10" spans="1:17" x14ac:dyDescent="0.3">
      <c r="A10" s="3" t="s">
        <v>16</v>
      </c>
      <c r="B10" s="3" t="s">
        <v>20</v>
      </c>
      <c r="C10" s="3" t="s">
        <v>6</v>
      </c>
      <c r="D10" s="3" t="s">
        <v>7</v>
      </c>
      <c r="E10" s="4">
        <v>331846</v>
      </c>
      <c r="F10" s="5" t="s">
        <v>40</v>
      </c>
      <c r="G10" s="5" t="s">
        <v>40</v>
      </c>
      <c r="H10" s="5" t="s">
        <v>41</v>
      </c>
      <c r="I10" s="9" t="s">
        <v>17</v>
      </c>
      <c r="J10" s="3" t="s">
        <v>23</v>
      </c>
      <c r="K10" s="3" t="s">
        <v>12</v>
      </c>
      <c r="L10" s="4">
        <v>16</v>
      </c>
      <c r="M10" s="6">
        <v>2.25</v>
      </c>
      <c r="N10" s="6">
        <f t="shared" si="0"/>
        <v>2.7450000000000001</v>
      </c>
      <c r="O10" s="6">
        <f t="shared" si="1"/>
        <v>43.92</v>
      </c>
      <c r="P10" s="8" t="s">
        <v>42</v>
      </c>
      <c r="Q10" s="13"/>
    </row>
    <row r="11" spans="1:17" x14ac:dyDescent="0.3">
      <c r="A11" s="3" t="s">
        <v>16</v>
      </c>
      <c r="B11" s="3" t="s">
        <v>20</v>
      </c>
      <c r="C11" s="3" t="s">
        <v>6</v>
      </c>
      <c r="D11" s="3" t="s">
        <v>7</v>
      </c>
      <c r="E11" s="4">
        <v>331839</v>
      </c>
      <c r="F11" s="5" t="s">
        <v>43</v>
      </c>
      <c r="G11" s="5" t="s">
        <v>43</v>
      </c>
      <c r="H11" s="5" t="s">
        <v>44</v>
      </c>
      <c r="I11" s="9" t="s">
        <v>17</v>
      </c>
      <c r="J11" s="3" t="s">
        <v>23</v>
      </c>
      <c r="K11" s="3" t="s">
        <v>12</v>
      </c>
      <c r="L11" s="4">
        <v>28</v>
      </c>
      <c r="M11" s="6">
        <v>2.81</v>
      </c>
      <c r="N11" s="6">
        <f t="shared" si="0"/>
        <v>3.4281999999999999</v>
      </c>
      <c r="O11" s="6">
        <f t="shared" si="1"/>
        <v>95.989599999999996</v>
      </c>
      <c r="P11" s="8" t="s">
        <v>45</v>
      </c>
      <c r="Q11" s="13"/>
    </row>
    <row r="12" spans="1:17" x14ac:dyDescent="0.3">
      <c r="A12" s="3" t="s">
        <v>16</v>
      </c>
      <c r="B12" s="3" t="s">
        <v>20</v>
      </c>
      <c r="C12" s="3" t="s">
        <v>6</v>
      </c>
      <c r="D12" s="3" t="s">
        <v>7</v>
      </c>
      <c r="E12" s="4">
        <v>331845</v>
      </c>
      <c r="F12" s="5" t="s">
        <v>46</v>
      </c>
      <c r="G12" s="5" t="s">
        <v>46</v>
      </c>
      <c r="H12" s="5" t="s">
        <v>47</v>
      </c>
      <c r="I12" s="9" t="s">
        <v>17</v>
      </c>
      <c r="J12" s="3" t="s">
        <v>23</v>
      </c>
      <c r="K12" s="3" t="s">
        <v>12</v>
      </c>
      <c r="L12" s="4">
        <v>12</v>
      </c>
      <c r="M12" s="6">
        <v>3.21</v>
      </c>
      <c r="N12" s="6">
        <f t="shared" si="0"/>
        <v>3.9161999999999999</v>
      </c>
      <c r="O12" s="6">
        <f t="shared" si="1"/>
        <v>46.994399999999999</v>
      </c>
      <c r="P12" s="8" t="s">
        <v>48</v>
      </c>
      <c r="Q12" s="13"/>
    </row>
    <row r="13" spans="1:17" x14ac:dyDescent="0.3">
      <c r="A13" s="3" t="s">
        <v>16</v>
      </c>
      <c r="B13" s="3" t="s">
        <v>20</v>
      </c>
      <c r="C13" s="3" t="s">
        <v>6</v>
      </c>
      <c r="D13" s="3" t="s">
        <v>7</v>
      </c>
      <c r="E13" s="4">
        <v>331840</v>
      </c>
      <c r="F13" s="5" t="s">
        <v>49</v>
      </c>
      <c r="G13" s="5" t="s">
        <v>49</v>
      </c>
      <c r="H13" s="5" t="s">
        <v>50</v>
      </c>
      <c r="I13" s="9" t="s">
        <v>17</v>
      </c>
      <c r="J13" s="3" t="s">
        <v>23</v>
      </c>
      <c r="K13" s="3" t="s">
        <v>12</v>
      </c>
      <c r="L13" s="4">
        <v>12</v>
      </c>
      <c r="M13" s="6">
        <v>2.81</v>
      </c>
      <c r="N13" s="6">
        <f t="shared" si="0"/>
        <v>3.4281999999999999</v>
      </c>
      <c r="O13" s="6">
        <f t="shared" si="1"/>
        <v>41.138399999999997</v>
      </c>
      <c r="P13" s="8" t="s">
        <v>51</v>
      </c>
      <c r="Q13" s="13"/>
    </row>
    <row r="14" spans="1:17" x14ac:dyDescent="0.3">
      <c r="A14" s="3" t="s">
        <v>16</v>
      </c>
      <c r="B14" s="3" t="s">
        <v>20</v>
      </c>
      <c r="C14" s="3" t="s">
        <v>6</v>
      </c>
      <c r="D14" s="3" t="s">
        <v>7</v>
      </c>
      <c r="E14" s="4">
        <v>261329</v>
      </c>
      <c r="F14" s="5" t="s">
        <v>52</v>
      </c>
      <c r="G14" s="5" t="s">
        <v>52</v>
      </c>
      <c r="H14" s="5" t="s">
        <v>53</v>
      </c>
      <c r="I14" s="9" t="s">
        <v>17</v>
      </c>
      <c r="J14" s="3" t="s">
        <v>23</v>
      </c>
      <c r="K14" s="3" t="s">
        <v>12</v>
      </c>
      <c r="L14" s="4">
        <v>200</v>
      </c>
      <c r="M14" s="6">
        <v>5.48</v>
      </c>
      <c r="N14" s="6">
        <f t="shared" si="0"/>
        <v>6.6856</v>
      </c>
      <c r="O14" s="6">
        <f t="shared" si="1"/>
        <v>1337.12</v>
      </c>
      <c r="P14" s="8" t="s">
        <v>54</v>
      </c>
      <c r="Q14" s="13"/>
    </row>
    <row r="15" spans="1:17" x14ac:dyDescent="0.3">
      <c r="A15" s="3" t="s">
        <v>16</v>
      </c>
      <c r="B15" s="3" t="s">
        <v>20</v>
      </c>
      <c r="C15" s="3" t="s">
        <v>6</v>
      </c>
      <c r="D15" s="3" t="s">
        <v>7</v>
      </c>
      <c r="E15" s="4">
        <v>269255</v>
      </c>
      <c r="F15" s="5" t="s">
        <v>55</v>
      </c>
      <c r="G15" s="5" t="s">
        <v>55</v>
      </c>
      <c r="H15" s="5" t="s">
        <v>56</v>
      </c>
      <c r="I15" s="9" t="s">
        <v>17</v>
      </c>
      <c r="J15" s="3" t="s">
        <v>23</v>
      </c>
      <c r="K15" s="3" t="s">
        <v>12</v>
      </c>
      <c r="L15" s="4">
        <v>16</v>
      </c>
      <c r="M15" s="6">
        <v>1568.25</v>
      </c>
      <c r="N15" s="6">
        <f t="shared" si="0"/>
        <v>1913.2649999999999</v>
      </c>
      <c r="O15" s="6">
        <f t="shared" si="1"/>
        <v>30612.239999999998</v>
      </c>
      <c r="P15" s="8" t="s">
        <v>57</v>
      </c>
      <c r="Q15" s="13"/>
    </row>
    <row r="16" spans="1:17" x14ac:dyDescent="0.3">
      <c r="A16" s="3" t="s">
        <v>16</v>
      </c>
      <c r="B16" s="3" t="s">
        <v>20</v>
      </c>
      <c r="C16" s="3" t="s">
        <v>6</v>
      </c>
      <c r="D16" s="3" t="s">
        <v>7</v>
      </c>
      <c r="E16" s="4">
        <v>265900</v>
      </c>
      <c r="F16" s="5" t="s">
        <v>58</v>
      </c>
      <c r="G16" s="5" t="s">
        <v>58</v>
      </c>
      <c r="H16" s="5" t="s">
        <v>59</v>
      </c>
      <c r="I16" s="9" t="s">
        <v>17</v>
      </c>
      <c r="J16" s="3" t="s">
        <v>23</v>
      </c>
      <c r="K16" s="3" t="s">
        <v>60</v>
      </c>
      <c r="L16" s="4">
        <v>200</v>
      </c>
      <c r="M16" s="6">
        <v>206.87</v>
      </c>
      <c r="N16" s="6">
        <f t="shared" si="0"/>
        <v>252.38140000000001</v>
      </c>
      <c r="O16" s="6">
        <f t="shared" si="1"/>
        <v>50476.280000000006</v>
      </c>
      <c r="P16" s="8" t="s">
        <v>61</v>
      </c>
      <c r="Q16" s="13"/>
    </row>
    <row r="17" spans="1:17" x14ac:dyDescent="0.3">
      <c r="A17" s="3" t="s">
        <v>16</v>
      </c>
      <c r="B17" s="3" t="s">
        <v>20</v>
      </c>
      <c r="C17" s="3" t="s">
        <v>6</v>
      </c>
      <c r="D17" s="3" t="s">
        <v>7</v>
      </c>
      <c r="E17" s="4">
        <v>261305</v>
      </c>
      <c r="F17" s="5" t="s">
        <v>62</v>
      </c>
      <c r="G17" s="5" t="s">
        <v>62</v>
      </c>
      <c r="H17" s="5" t="s">
        <v>63</v>
      </c>
      <c r="I17" s="9" t="s">
        <v>17</v>
      </c>
      <c r="J17" s="3" t="s">
        <v>23</v>
      </c>
      <c r="K17" s="3" t="s">
        <v>64</v>
      </c>
      <c r="L17" s="4">
        <v>1</v>
      </c>
      <c r="M17" s="6">
        <v>4151.25</v>
      </c>
      <c r="N17" s="6">
        <f t="shared" si="0"/>
        <v>5064.5249999999996</v>
      </c>
      <c r="O17" s="6">
        <f t="shared" si="1"/>
        <v>5064.5249999999996</v>
      </c>
      <c r="P17" s="8" t="s">
        <v>65</v>
      </c>
      <c r="Q17" s="13"/>
    </row>
    <row r="18" spans="1:17" x14ac:dyDescent="0.3">
      <c r="A18" s="3" t="s">
        <v>16</v>
      </c>
      <c r="B18" s="3" t="s">
        <v>20</v>
      </c>
      <c r="C18" s="3" t="s">
        <v>6</v>
      </c>
      <c r="D18" s="3" t="s">
        <v>7</v>
      </c>
      <c r="E18" s="4">
        <v>269270</v>
      </c>
      <c r="F18" s="5" t="s">
        <v>66</v>
      </c>
      <c r="G18" s="5" t="s">
        <v>66</v>
      </c>
      <c r="H18" s="5" t="s">
        <v>67</v>
      </c>
      <c r="I18" s="9" t="s">
        <v>17</v>
      </c>
      <c r="J18" s="3" t="s">
        <v>23</v>
      </c>
      <c r="K18" s="3" t="s">
        <v>68</v>
      </c>
      <c r="L18" s="4">
        <v>20</v>
      </c>
      <c r="M18" s="6">
        <v>407.4</v>
      </c>
      <c r="N18" s="6">
        <f t="shared" si="0"/>
        <v>497.02799999999996</v>
      </c>
      <c r="O18" s="6">
        <f t="shared" si="1"/>
        <v>9940.56</v>
      </c>
      <c r="P18" s="8" t="s">
        <v>69</v>
      </c>
      <c r="Q18" s="13"/>
    </row>
    <row r="19" spans="1:17" x14ac:dyDescent="0.3">
      <c r="L19" s="10">
        <f>SUM(L4:L18)</f>
        <v>672</v>
      </c>
      <c r="M19" s="10"/>
      <c r="N19" s="10"/>
      <c r="O19" s="11">
        <f>SUM(O4:O18)</f>
        <v>99688.03</v>
      </c>
    </row>
  </sheetData>
  <hyperlinks>
    <hyperlink ref="P4" r:id="rId1"/>
    <hyperlink ref="P5" r:id="rId2"/>
    <hyperlink ref="P6" r:id="rId3"/>
    <hyperlink ref="P7" r:id="rId4"/>
    <hyperlink ref="P8" r:id="rId5"/>
    <hyperlink ref="P9" r:id="rId6"/>
    <hyperlink ref="P10" r:id="rId7"/>
    <hyperlink ref="P11" r:id="rId8"/>
    <hyperlink ref="P12" r:id="rId9"/>
    <hyperlink ref="P13" r:id="rId10"/>
    <hyperlink ref="P14" r:id="rId11"/>
    <hyperlink ref="P15" r:id="rId12"/>
    <hyperlink ref="P16" r:id="rId13"/>
    <hyperlink ref="P17" r:id="rId14"/>
    <hyperlink ref="P18" r:id="rId15"/>
  </hyperlinks>
  <pageMargins left="0.7" right="0.7" top="0.75" bottom="0.75" header="0.3" footer="0.3"/>
  <pageSetup paperSize="9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2026-09-02T06:16:49Z</dcterms:modified>
</cp:coreProperties>
</file>